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C8B42F6F-2A4E-4B5B-91D3-3D23357BF6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3" i="1"/>
  <c r="K54" i="1"/>
  <c r="K55" i="1"/>
  <c r="K56" i="1"/>
  <c r="K57" i="1"/>
  <c r="K58" i="1"/>
  <c r="K59" i="1"/>
  <c r="L12" i="1"/>
  <c r="K12" i="1"/>
</calcChain>
</file>

<file path=xl/sharedStrings.xml><?xml version="1.0" encoding="utf-8"?>
<sst xmlns="http://schemas.openxmlformats.org/spreadsheetml/2006/main" count="83" uniqueCount="64">
  <si>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</si>
  <si>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</si>
  <si>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</si>
  <si>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</si>
  <si>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</si>
  <si>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</si>
  <si>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</si>
  <si>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</si>
  <si>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</si>
  <si>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</si>
  <si>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</si>
  <si>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</si>
  <si>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</si>
  <si>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</si>
  <si>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</si>
  <si>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</si>
  <si>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</si>
  <si>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</si>
  <si>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</si>
  <si>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</si>
  <si>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</si>
  <si>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</si>
  <si>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</si>
  <si>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</si>
  <si>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</si>
  <si>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</si>
  <si>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</si>
  <si>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</si>
  <si>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</si>
  <si>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</si>
  <si>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</si>
  <si>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</si>
  <si>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</si>
  <si>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</si>
  <si>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</si>
  <si>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</si>
  <si>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</si>
  <si>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</si>
  <si>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</si>
  <si>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</si>
  <si>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</si>
  <si>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</si>
  <si>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</si>
  <si>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</si>
  <si>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</si>
  <si>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</si>
  <si>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</si>
  <si>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</si>
  <si>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</si>
  <si>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</si>
  <si>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</si>
  <si>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</si>
  <si>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</si>
  <si>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- 2025</t>
  </si>
  <si>
    <t>Selected Quarter - 1stOCT-31stDEC</t>
  </si>
  <si>
    <t>Progress under  PMMY -Disbursement from 01 April to current quarter IN THE STATE OF CHANDIGARH</t>
  </si>
  <si>
    <t>Amt in Lacs</t>
  </si>
  <si>
    <t>District Name</t>
  </si>
  <si>
    <t>CHANDIGARH</t>
  </si>
  <si>
    <t>Sum:</t>
  </si>
  <si>
    <t>DBS</t>
  </si>
  <si>
    <t xml:space="preserve">Total Mudra </t>
  </si>
  <si>
    <t xml:space="preserve">x </t>
  </si>
  <si>
    <t>Anenxure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</si>
</sst>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7" fillId="0" borderId="0" xfId="0" applyFont="1"/>
    <xf numFmtId="49" fontId="6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9"/>
  <sheetViews>
    <sheetView tabSelected="1" workbookViewId="0">
      <selection activeCell="R11" sqref="Q11:R12"/>
    </sheetView>
  </sheetViews>
  <sheetFormatPr defaultRowHeight="12.75" x14ac:dyDescent="0.2"/>
  <cols>
    <col min="1" max="1" width="4.28515625" customWidth="1"/>
    <col min="2" max="2" width="0.5703125" hidden="1" customWidth="1"/>
    <col min="3" max="3" width="0.28515625" hidden="1" customWidth="1"/>
    <col min="4" max="4" width="36.42578125" style="13" customWidth="1"/>
    <col min="5" max="5" width="7.42578125" customWidth="1"/>
    <col min="6" max="6" width="10" customWidth="1"/>
    <col min="7" max="7" width="8.85546875" customWidth="1"/>
    <col min="8" max="8" width="10.5703125" customWidth="1"/>
    <col min="9" max="9" width="7" customWidth="1"/>
    <col min="10" max="10" width="11.5703125" customWidth="1"/>
    <col min="11" max="11" width="7" customWidth="1"/>
    <col min="12" max="12" width="10.42578125" customWidth="1"/>
  </cols>
  <sheetData>
    <row r="1" spans="2:12" s="1" customFormat="1" ht="17.25" customHeight="1" x14ac:dyDescent="0.2">
      <c r="D1" s="10"/>
    </row>
    <row r="2" spans="2:12" s="1" customFormat="1" ht="18.2" customHeight="1" x14ac:dyDescent="0.2">
      <c r="B2" s="20" t="s">
        <v>53</v>
      </c>
      <c r="C2" s="20"/>
      <c r="D2" s="20"/>
      <c r="J2" s="19" t="s">
        <v>63</v>
      </c>
      <c r="K2" s="19"/>
      <c r="L2" s="19"/>
    </row>
    <row r="3" spans="2:12" s="1" customFormat="1" ht="6.4" customHeight="1" x14ac:dyDescent="0.2">
      <c r="D3" s="10"/>
      <c r="J3" s="19"/>
      <c r="K3" s="19"/>
      <c r="L3" s="19"/>
    </row>
    <row r="4" spans="2:12" s="1" customFormat="1" ht="18.2" customHeight="1" x14ac:dyDescent="0.2">
      <c r="B4" s="20" t="s">
        <v>54</v>
      </c>
      <c r="C4" s="20"/>
      <c r="D4" s="20"/>
    </row>
    <row r="5" spans="2:12" s="1" customFormat="1" ht="8.4499999999999993" customHeight="1" x14ac:dyDescent="0.2">
      <c r="D5" s="10"/>
    </row>
    <row r="6" spans="2:12" s="1" customFormat="1" ht="0.6" customHeight="1" x14ac:dyDescent="0.2">
      <c r="C6" s="16" t="s">
        <v>55</v>
      </c>
      <c r="D6" s="16"/>
      <c r="E6" s="16"/>
      <c r="F6" s="16"/>
      <c r="G6" s="16"/>
      <c r="H6" s="16"/>
      <c r="I6" s="16"/>
    </row>
    <row r="7" spans="2:12" s="1" customFormat="1" ht="11.1" customHeight="1" x14ac:dyDescent="0.2">
      <c r="C7" s="16"/>
      <c r="D7" s="16"/>
      <c r="E7" s="16"/>
      <c r="F7" s="16"/>
      <c r="G7" s="16"/>
      <c r="H7" s="16"/>
      <c r="I7" s="16"/>
      <c r="J7" s="17" t="s">
        <v>56</v>
      </c>
      <c r="K7" s="17"/>
      <c r="L7" s="17"/>
    </row>
    <row r="8" spans="2:12" s="1" customFormat="1" ht="5.85" customHeight="1" x14ac:dyDescent="0.2">
      <c r="C8" s="16"/>
      <c r="D8" s="16"/>
      <c r="E8" s="16"/>
      <c r="F8" s="16"/>
      <c r="G8" s="16"/>
      <c r="H8" s="16"/>
      <c r="I8" s="16"/>
      <c r="J8" s="17"/>
      <c r="K8" s="17"/>
      <c r="L8" s="17"/>
    </row>
    <row r="9" spans="2:12" s="1" customFormat="1" ht="12.2" customHeight="1" x14ac:dyDescent="0.2">
      <c r="C9" s="16"/>
      <c r="D9" s="16"/>
      <c r="E9" s="16"/>
      <c r="F9" s="16"/>
      <c r="G9" s="16"/>
      <c r="H9" s="16"/>
      <c r="I9" s="16"/>
      <c r="J9" s="18"/>
      <c r="K9" s="18"/>
      <c r="L9" s="18"/>
    </row>
    <row r="10" spans="2:12" s="1" customFormat="1" ht="24" customHeight="1" x14ac:dyDescent="0.2">
      <c r="D10" s="14" t="s">
        <v>0</v>
      </c>
      <c r="E10" s="15" t="s">
        <v>1</v>
      </c>
      <c r="F10" s="15"/>
      <c r="G10" s="15" t="s">
        <v>2</v>
      </c>
      <c r="H10" s="15"/>
      <c r="I10" s="15" t="s">
        <v>3</v>
      </c>
      <c r="J10" s="15"/>
      <c r="K10" s="14" t="s">
        <v>61</v>
      </c>
      <c r="L10" s="15"/>
    </row>
    <row r="11" spans="2:12" s="1" customFormat="1" ht="24" customHeight="1" x14ac:dyDescent="0.2">
      <c r="D11" s="14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  <c r="K11" s="7" t="s">
        <v>4</v>
      </c>
      <c r="L11" s="7" t="s">
        <v>5</v>
      </c>
    </row>
    <row r="12" spans="2:12" s="1" customFormat="1" ht="19.149999999999999" customHeight="1" x14ac:dyDescent="0.25">
      <c r="D12" s="11" t="s">
        <v>6</v>
      </c>
      <c r="E12" s="9">
        <v>56</v>
      </c>
      <c r="F12" s="9">
        <v>9.5669682999999992</v>
      </c>
      <c r="G12" s="9">
        <v>147</v>
      </c>
      <c r="H12" s="9">
        <v>291.03793639999998</v>
      </c>
      <c r="I12" s="9">
        <v>102</v>
      </c>
      <c r="J12" s="9">
        <v>698.49147059999996</v>
      </c>
      <c r="K12" s="9">
        <f>SUM(E12,G12,I12)</f>
        <v>305</v>
      </c>
      <c r="L12" s="9">
        <f>SUM(F12,H12,J12)</f>
        <v>999.09637529999986</v>
      </c>
    </row>
    <row r="13" spans="2:12" s="1" customFormat="1" ht="19.149999999999999" customHeight="1" x14ac:dyDescent="0.25">
      <c r="D13" s="11" t="s">
        <v>7</v>
      </c>
      <c r="E13" s="9">
        <v>10</v>
      </c>
      <c r="F13" s="9">
        <v>43.178345100000001</v>
      </c>
      <c r="G13" s="9">
        <v>89</v>
      </c>
      <c r="H13" s="9">
        <v>181.1774514</v>
      </c>
      <c r="I13" s="9">
        <v>65</v>
      </c>
      <c r="J13" s="9">
        <v>432.62034039999998</v>
      </c>
      <c r="K13" s="9">
        <f t="shared" ref="K13:K59" si="0">SUM(E13,G13,I13)</f>
        <v>164</v>
      </c>
      <c r="L13" s="9">
        <f t="shared" ref="L13:L59" si="1">SUM(F13,H13,J13)</f>
        <v>656.97613690000003</v>
      </c>
    </row>
    <row r="14" spans="2:12" s="1" customFormat="1" ht="19.149999999999999" customHeight="1" x14ac:dyDescent="0.25">
      <c r="D14" s="11" t="s">
        <v>8</v>
      </c>
      <c r="E14" s="9">
        <v>2</v>
      </c>
      <c r="F14" s="9">
        <v>0.50000999999999995</v>
      </c>
      <c r="G14" s="9">
        <v>30</v>
      </c>
      <c r="H14" s="9">
        <v>53.147339600000002</v>
      </c>
      <c r="I14" s="9">
        <v>21</v>
      </c>
      <c r="J14" s="9">
        <v>128.85260740000001</v>
      </c>
      <c r="K14" s="9">
        <f t="shared" si="0"/>
        <v>53</v>
      </c>
      <c r="L14" s="9">
        <f t="shared" si="1"/>
        <v>182.49995700000002</v>
      </c>
    </row>
    <row r="15" spans="2:12" s="1" customFormat="1" ht="19.149999999999999" customHeight="1" x14ac:dyDescent="0.25">
      <c r="D15" s="11" t="s">
        <v>9</v>
      </c>
      <c r="E15" s="9">
        <v>130</v>
      </c>
      <c r="F15" s="9">
        <v>41.985010000000003</v>
      </c>
      <c r="G15" s="9">
        <v>202</v>
      </c>
      <c r="H15" s="9">
        <v>764.40459999999996</v>
      </c>
      <c r="I15" s="9">
        <v>275</v>
      </c>
      <c r="J15" s="9">
        <v>2485.7800000000002</v>
      </c>
      <c r="K15" s="9">
        <f t="shared" si="0"/>
        <v>607</v>
      </c>
      <c r="L15" s="9">
        <f t="shared" si="1"/>
        <v>3292.1696099999999</v>
      </c>
    </row>
    <row r="16" spans="2:12" s="1" customFormat="1" ht="19.149999999999999" customHeight="1" x14ac:dyDescent="0.25">
      <c r="D16" s="11" t="s">
        <v>10</v>
      </c>
      <c r="E16" s="9">
        <v>62</v>
      </c>
      <c r="F16" s="9">
        <v>785.31295539999996</v>
      </c>
      <c r="G16" s="9">
        <v>59</v>
      </c>
      <c r="H16" s="9">
        <v>116.5401384</v>
      </c>
      <c r="I16" s="9">
        <v>59</v>
      </c>
      <c r="J16" s="9">
        <v>322.95763920000002</v>
      </c>
      <c r="K16" s="9">
        <f t="shared" si="0"/>
        <v>180</v>
      </c>
      <c r="L16" s="9">
        <f t="shared" si="1"/>
        <v>1224.810733</v>
      </c>
    </row>
    <row r="17" spans="4:12" s="1" customFormat="1" ht="19.149999999999999" customHeight="1" x14ac:dyDescent="0.25">
      <c r="D17" s="11" t="s">
        <v>11</v>
      </c>
      <c r="E17" s="9">
        <v>1</v>
      </c>
      <c r="F17" s="9">
        <v>5.0000000000000001E-3</v>
      </c>
      <c r="G17" s="9">
        <v>34</v>
      </c>
      <c r="H17" s="9">
        <v>72.469926299999997</v>
      </c>
      <c r="I17" s="9">
        <v>33</v>
      </c>
      <c r="J17" s="9">
        <v>215.99131349999999</v>
      </c>
      <c r="K17" s="9">
        <f t="shared" si="0"/>
        <v>68</v>
      </c>
      <c r="L17" s="9">
        <f t="shared" si="1"/>
        <v>288.46623979999998</v>
      </c>
    </row>
    <row r="18" spans="4:12" s="1" customFormat="1" ht="19.149999999999999" customHeight="1" x14ac:dyDescent="0.25">
      <c r="D18" s="11" t="s">
        <v>12</v>
      </c>
      <c r="E18" s="9">
        <v>9</v>
      </c>
      <c r="F18" s="9">
        <v>3.2</v>
      </c>
      <c r="G18" s="9">
        <v>22</v>
      </c>
      <c r="H18" s="9">
        <v>44.357999999999997</v>
      </c>
      <c r="I18" s="9">
        <v>11</v>
      </c>
      <c r="J18" s="9">
        <v>82.792000000000002</v>
      </c>
      <c r="K18" s="9">
        <f t="shared" si="0"/>
        <v>42</v>
      </c>
      <c r="L18" s="9">
        <f t="shared" si="1"/>
        <v>130.35</v>
      </c>
    </row>
    <row r="19" spans="4:12" s="1" customFormat="1" ht="19.149999999999999" customHeight="1" x14ac:dyDescent="0.25">
      <c r="D19" s="11" t="s">
        <v>13</v>
      </c>
      <c r="E19" s="9">
        <v>56</v>
      </c>
      <c r="F19" s="9">
        <v>53.988</v>
      </c>
      <c r="G19" s="9">
        <v>164</v>
      </c>
      <c r="H19" s="9">
        <v>410.91399999999999</v>
      </c>
      <c r="I19" s="9">
        <v>59</v>
      </c>
      <c r="J19" s="9">
        <v>974.86536000000001</v>
      </c>
      <c r="K19" s="9">
        <f t="shared" si="0"/>
        <v>279</v>
      </c>
      <c r="L19" s="9">
        <f t="shared" si="1"/>
        <v>1439.7673600000001</v>
      </c>
    </row>
    <row r="20" spans="4:12" s="1" customFormat="1" ht="19.149999999999999" customHeight="1" x14ac:dyDescent="0.25">
      <c r="D20" s="11" t="s">
        <v>14</v>
      </c>
      <c r="E20" s="9">
        <v>10</v>
      </c>
      <c r="F20" s="9">
        <v>4.75</v>
      </c>
      <c r="G20" s="9">
        <v>10</v>
      </c>
      <c r="H20" s="9">
        <v>35.67</v>
      </c>
      <c r="I20" s="9">
        <v>13</v>
      </c>
      <c r="J20" s="9">
        <v>106.86199999999999</v>
      </c>
      <c r="K20" s="9">
        <f t="shared" si="0"/>
        <v>33</v>
      </c>
      <c r="L20" s="9">
        <f t="shared" si="1"/>
        <v>147.28199999999998</v>
      </c>
    </row>
    <row r="21" spans="4:12" s="1" customFormat="1" ht="19.149999999999999" customHeight="1" x14ac:dyDescent="0.25">
      <c r="D21" s="11" t="s">
        <v>15</v>
      </c>
      <c r="E21" s="9">
        <v>84</v>
      </c>
      <c r="F21" s="9">
        <v>31.671620600000001</v>
      </c>
      <c r="G21" s="9">
        <v>333</v>
      </c>
      <c r="H21" s="9">
        <v>665.64885719999995</v>
      </c>
      <c r="I21" s="9">
        <v>184</v>
      </c>
      <c r="J21" s="9">
        <v>1296.8861303000001</v>
      </c>
      <c r="K21" s="9">
        <f t="shared" si="0"/>
        <v>601</v>
      </c>
      <c r="L21" s="9">
        <f t="shared" si="1"/>
        <v>1994.2066081</v>
      </c>
    </row>
    <row r="22" spans="4:12" s="1" customFormat="1" ht="19.149999999999999" customHeight="1" x14ac:dyDescent="0.25">
      <c r="D22" s="11" t="s">
        <v>16</v>
      </c>
      <c r="E22" s="9">
        <v>5</v>
      </c>
      <c r="F22" s="9">
        <v>1.65</v>
      </c>
      <c r="G22" s="9">
        <v>14</v>
      </c>
      <c r="H22" s="9">
        <v>32.856000000000002</v>
      </c>
      <c r="I22" s="9">
        <v>8</v>
      </c>
      <c r="J22" s="9">
        <v>47.242959999999997</v>
      </c>
      <c r="K22" s="9">
        <f t="shared" si="0"/>
        <v>27</v>
      </c>
      <c r="L22" s="9">
        <f t="shared" si="1"/>
        <v>81.748959999999997</v>
      </c>
    </row>
    <row r="23" spans="4:12" s="1" customFormat="1" ht="19.149999999999999" customHeight="1" x14ac:dyDescent="0.25">
      <c r="D23" s="11" t="s">
        <v>17</v>
      </c>
      <c r="E23" s="9">
        <v>21</v>
      </c>
      <c r="F23" s="9">
        <v>4.44754</v>
      </c>
      <c r="G23" s="9">
        <v>139</v>
      </c>
      <c r="H23" s="9">
        <v>307.32107380000002</v>
      </c>
      <c r="I23" s="9">
        <v>212</v>
      </c>
      <c r="J23" s="9">
        <v>1048.4309036</v>
      </c>
      <c r="K23" s="9">
        <f t="shared" si="0"/>
        <v>372</v>
      </c>
      <c r="L23" s="9">
        <f t="shared" si="1"/>
        <v>1360.1995173999999</v>
      </c>
    </row>
    <row r="24" spans="4:12" s="1" customFormat="1" ht="19.149999999999999" customHeight="1" x14ac:dyDescent="0.25">
      <c r="D24" s="12" t="s">
        <v>18</v>
      </c>
      <c r="E24" s="8">
        <v>446</v>
      </c>
      <c r="F24" s="8">
        <v>980.25544939999997</v>
      </c>
      <c r="G24" s="8">
        <v>1243</v>
      </c>
      <c r="H24" s="8">
        <v>2975.5453231000001</v>
      </c>
      <c r="I24" s="8">
        <v>1042</v>
      </c>
      <c r="J24" s="8">
        <v>7841.7727249999998</v>
      </c>
      <c r="K24" s="9">
        <f t="shared" si="0"/>
        <v>2731</v>
      </c>
      <c r="L24" s="9">
        <f t="shared" si="1"/>
        <v>11797.5734975</v>
      </c>
    </row>
    <row r="25" spans="4:12" s="1" customFormat="1" ht="19.149999999999999" customHeight="1" x14ac:dyDescent="0.25">
      <c r="D25" s="11" t="s">
        <v>19</v>
      </c>
      <c r="E25" s="9">
        <v>1</v>
      </c>
      <c r="F25" s="9">
        <v>0.3</v>
      </c>
      <c r="G25" s="9">
        <v>75</v>
      </c>
      <c r="H25" s="9">
        <v>202.66649870000001</v>
      </c>
      <c r="I25" s="9">
        <v>50</v>
      </c>
      <c r="J25" s="9">
        <v>395.56496829999998</v>
      </c>
      <c r="K25" s="9">
        <f t="shared" si="0"/>
        <v>126</v>
      </c>
      <c r="L25" s="9">
        <f t="shared" si="1"/>
        <v>598.53146700000002</v>
      </c>
    </row>
    <row r="26" spans="4:12" s="1" customFormat="1" ht="19.149999999999999" customHeight="1" x14ac:dyDescent="0.25">
      <c r="D26" s="11" t="s">
        <v>20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f t="shared" si="0"/>
        <v>0</v>
      </c>
      <c r="L26" s="9">
        <f t="shared" si="1"/>
        <v>0</v>
      </c>
    </row>
    <row r="27" spans="4:12" s="1" customFormat="1" ht="19.149999999999999" customHeight="1" x14ac:dyDescent="0.25">
      <c r="D27" s="11" t="s">
        <v>21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f t="shared" si="0"/>
        <v>0</v>
      </c>
      <c r="L27" s="9">
        <f t="shared" si="1"/>
        <v>0</v>
      </c>
    </row>
    <row r="28" spans="4:12" s="1" customFormat="1" ht="19.149999999999999" customHeight="1" x14ac:dyDescent="0.25">
      <c r="D28" s="11" t="s">
        <v>22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f t="shared" si="0"/>
        <v>0</v>
      </c>
      <c r="L28" s="9">
        <f t="shared" si="1"/>
        <v>0</v>
      </c>
    </row>
    <row r="29" spans="4:12" s="1" customFormat="1" ht="19.149999999999999" customHeight="1" x14ac:dyDescent="0.25">
      <c r="D29" s="11" t="s">
        <v>23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f t="shared" si="0"/>
        <v>0</v>
      </c>
      <c r="L29" s="9">
        <f t="shared" si="1"/>
        <v>0</v>
      </c>
    </row>
    <row r="30" spans="4:12" s="1" customFormat="1" ht="19.149999999999999" customHeight="1" x14ac:dyDescent="0.25">
      <c r="D30" s="11" t="s">
        <v>24</v>
      </c>
      <c r="E30" s="9">
        <v>1</v>
      </c>
      <c r="F30" s="9">
        <v>4.4999999999999998E-2</v>
      </c>
      <c r="G30" s="9">
        <v>2</v>
      </c>
      <c r="H30" s="9">
        <v>1.4086799999999999</v>
      </c>
      <c r="I30" s="9">
        <v>1</v>
      </c>
      <c r="J30" s="9">
        <v>3.6273499999999999</v>
      </c>
      <c r="K30" s="9">
        <f t="shared" si="0"/>
        <v>4</v>
      </c>
      <c r="L30" s="9">
        <f t="shared" si="1"/>
        <v>5.0810300000000002</v>
      </c>
    </row>
    <row r="31" spans="4:12" s="1" customFormat="1" ht="19.149999999999999" customHeight="1" x14ac:dyDescent="0.25">
      <c r="D31" s="11" t="s">
        <v>25</v>
      </c>
      <c r="E31" s="9">
        <v>32</v>
      </c>
      <c r="F31" s="9">
        <v>14.177530000000001</v>
      </c>
      <c r="G31" s="9">
        <v>246</v>
      </c>
      <c r="H31" s="9">
        <v>671.03890999999999</v>
      </c>
      <c r="I31" s="9">
        <v>105</v>
      </c>
      <c r="J31" s="9">
        <v>822.17850999999996</v>
      </c>
      <c r="K31" s="9">
        <f t="shared" si="0"/>
        <v>383</v>
      </c>
      <c r="L31" s="9">
        <f t="shared" si="1"/>
        <v>1507.3949499999999</v>
      </c>
    </row>
    <row r="32" spans="4:12" s="1" customFormat="1" ht="19.149999999999999" customHeight="1" x14ac:dyDescent="0.25">
      <c r="D32" s="11" t="s">
        <v>26</v>
      </c>
      <c r="E32" s="9">
        <v>19</v>
      </c>
      <c r="F32" s="9">
        <v>7.2141905</v>
      </c>
      <c r="G32" s="9">
        <v>274</v>
      </c>
      <c r="H32" s="9">
        <v>618.12741359999995</v>
      </c>
      <c r="I32" s="9">
        <v>99</v>
      </c>
      <c r="J32" s="9">
        <v>750.32781150000005</v>
      </c>
      <c r="K32" s="9">
        <f t="shared" si="0"/>
        <v>392</v>
      </c>
      <c r="L32" s="9">
        <f t="shared" si="1"/>
        <v>1375.6694155999999</v>
      </c>
    </row>
    <row r="33" spans="4:12" s="1" customFormat="1" ht="19.149999999999999" customHeight="1" x14ac:dyDescent="0.25">
      <c r="D33" s="11" t="s">
        <v>27</v>
      </c>
      <c r="E33" s="9">
        <v>1</v>
      </c>
      <c r="F33" s="9">
        <v>0.5</v>
      </c>
      <c r="G33" s="9">
        <v>36</v>
      </c>
      <c r="H33" s="9">
        <v>146.85</v>
      </c>
      <c r="I33" s="9">
        <v>63</v>
      </c>
      <c r="J33" s="9">
        <v>538.88199999999995</v>
      </c>
      <c r="K33" s="9">
        <f t="shared" si="0"/>
        <v>100</v>
      </c>
      <c r="L33" s="9">
        <f t="shared" si="1"/>
        <v>686.23199999999997</v>
      </c>
    </row>
    <row r="34" spans="4:12" s="1" customFormat="1" ht="19.149999999999999" customHeight="1" x14ac:dyDescent="0.25">
      <c r="D34" s="11" t="s">
        <v>28</v>
      </c>
      <c r="E34" s="9">
        <v>0</v>
      </c>
      <c r="F34" s="9">
        <v>0</v>
      </c>
      <c r="G34" s="9">
        <v>73</v>
      </c>
      <c r="H34" s="9">
        <v>239.73063999999999</v>
      </c>
      <c r="I34" s="9">
        <v>70</v>
      </c>
      <c r="J34" s="9">
        <v>485.66669000000002</v>
      </c>
      <c r="K34" s="9">
        <f t="shared" si="0"/>
        <v>143</v>
      </c>
      <c r="L34" s="9">
        <f t="shared" si="1"/>
        <v>725.39733000000001</v>
      </c>
    </row>
    <row r="35" spans="4:12" s="1" customFormat="1" ht="19.149999999999999" customHeight="1" x14ac:dyDescent="0.25">
      <c r="D35" s="11" t="s">
        <v>29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f t="shared" si="0"/>
        <v>0</v>
      </c>
      <c r="L35" s="9">
        <f t="shared" si="1"/>
        <v>0</v>
      </c>
    </row>
    <row r="36" spans="4:12" s="1" customFormat="1" ht="19.149999999999999" customHeight="1" x14ac:dyDescent="0.25">
      <c r="D36" s="11" t="s">
        <v>30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f t="shared" si="0"/>
        <v>0</v>
      </c>
      <c r="L36" s="9">
        <f t="shared" si="1"/>
        <v>0</v>
      </c>
    </row>
    <row r="37" spans="4:12" s="1" customFormat="1" ht="19.149999999999999" customHeight="1" x14ac:dyDescent="0.25">
      <c r="D37" s="11" t="s">
        <v>31</v>
      </c>
      <c r="E37" s="9">
        <v>1</v>
      </c>
      <c r="F37" s="9">
        <v>0.5</v>
      </c>
      <c r="G37" s="9">
        <v>3</v>
      </c>
      <c r="H37" s="9">
        <v>15</v>
      </c>
      <c r="I37" s="9">
        <v>5</v>
      </c>
      <c r="J37" s="9">
        <v>40.94</v>
      </c>
      <c r="K37" s="9">
        <f t="shared" si="0"/>
        <v>9</v>
      </c>
      <c r="L37" s="9">
        <f t="shared" si="1"/>
        <v>56.44</v>
      </c>
    </row>
    <row r="38" spans="4:12" s="1" customFormat="1" ht="19.149999999999999" customHeight="1" x14ac:dyDescent="0.25">
      <c r="D38" s="11" t="s">
        <v>32</v>
      </c>
      <c r="E38" s="9">
        <v>2</v>
      </c>
      <c r="F38" s="9">
        <v>1</v>
      </c>
      <c r="G38" s="9">
        <v>4</v>
      </c>
      <c r="H38" s="9">
        <v>10.512829999999999</v>
      </c>
      <c r="I38" s="9">
        <v>3</v>
      </c>
      <c r="J38" s="9">
        <v>20.5</v>
      </c>
      <c r="K38" s="9">
        <f t="shared" si="0"/>
        <v>9</v>
      </c>
      <c r="L38" s="9">
        <f t="shared" si="1"/>
        <v>32.012830000000001</v>
      </c>
    </row>
    <row r="39" spans="4:12" s="1" customFormat="1" ht="19.149999999999999" customHeight="1" x14ac:dyDescent="0.25">
      <c r="D39" s="11" t="s">
        <v>33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f t="shared" si="0"/>
        <v>0</v>
      </c>
      <c r="L39" s="9">
        <f t="shared" si="1"/>
        <v>0</v>
      </c>
    </row>
    <row r="40" spans="4:12" s="1" customFormat="1" ht="19.149999999999999" customHeight="1" x14ac:dyDescent="0.25">
      <c r="D40" s="11" t="s">
        <v>34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f t="shared" si="0"/>
        <v>0</v>
      </c>
      <c r="L40" s="9">
        <f t="shared" si="1"/>
        <v>0</v>
      </c>
    </row>
    <row r="41" spans="4:12" s="1" customFormat="1" ht="19.149999999999999" customHeight="1" x14ac:dyDescent="0.25">
      <c r="D41" s="11" t="s">
        <v>60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f t="shared" si="0"/>
        <v>0</v>
      </c>
      <c r="L41" s="9">
        <f t="shared" si="1"/>
        <v>0</v>
      </c>
    </row>
    <row r="42" spans="4:12" s="1" customFormat="1" ht="19.149999999999999" customHeight="1" x14ac:dyDescent="0.25">
      <c r="D42" s="11" t="s">
        <v>35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f t="shared" si="0"/>
        <v>0</v>
      </c>
      <c r="L42" s="9">
        <f t="shared" si="1"/>
        <v>0</v>
      </c>
    </row>
    <row r="43" spans="4:12" s="1" customFormat="1" ht="19.149999999999999" customHeight="1" x14ac:dyDescent="0.25">
      <c r="D43" s="11" t="s">
        <v>36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f t="shared" si="0"/>
        <v>0</v>
      </c>
      <c r="L43" s="9">
        <f t="shared" si="1"/>
        <v>0</v>
      </c>
    </row>
    <row r="44" spans="4:12" s="1" customFormat="1" ht="19.149999999999999" customHeight="1" x14ac:dyDescent="0.25">
      <c r="D44" s="11" t="s">
        <v>37</v>
      </c>
      <c r="E44" s="9">
        <v>2</v>
      </c>
      <c r="F44" s="9">
        <v>0.70335999999999999</v>
      </c>
      <c r="G44" s="9">
        <v>36</v>
      </c>
      <c r="H44" s="9">
        <v>128.07901000000001</v>
      </c>
      <c r="I44" s="9">
        <v>23</v>
      </c>
      <c r="J44" s="9">
        <v>178.90181999999999</v>
      </c>
      <c r="K44" s="9">
        <f t="shared" si="0"/>
        <v>61</v>
      </c>
      <c r="L44" s="9">
        <f t="shared" si="1"/>
        <v>307.68419</v>
      </c>
    </row>
    <row r="45" spans="4:12" s="1" customFormat="1" ht="19.149999999999999" customHeight="1" x14ac:dyDescent="0.25">
      <c r="D45" s="12" t="s">
        <v>38</v>
      </c>
      <c r="E45" s="8">
        <v>59</v>
      </c>
      <c r="F45" s="8">
        <v>24.440080500000001</v>
      </c>
      <c r="G45" s="8">
        <v>749</v>
      </c>
      <c r="H45" s="8">
        <v>2033.4139823</v>
      </c>
      <c r="I45" s="8">
        <v>419</v>
      </c>
      <c r="J45" s="8">
        <v>3236.5891498000001</v>
      </c>
      <c r="K45" s="9">
        <f t="shared" si="0"/>
        <v>1227</v>
      </c>
      <c r="L45" s="9">
        <f t="shared" si="1"/>
        <v>5294.4432126000002</v>
      </c>
    </row>
    <row r="46" spans="4:12" s="1" customFormat="1" ht="19.149999999999999" customHeight="1" x14ac:dyDescent="0.25">
      <c r="D46" s="11" t="s">
        <v>39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f t="shared" si="0"/>
        <v>0</v>
      </c>
      <c r="L46" s="9">
        <f t="shared" si="1"/>
        <v>0</v>
      </c>
    </row>
    <row r="47" spans="4:12" s="1" customFormat="1" ht="19.149999999999999" customHeight="1" x14ac:dyDescent="0.25">
      <c r="D47" s="11" t="s">
        <v>40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f t="shared" si="0"/>
        <v>0</v>
      </c>
      <c r="L47" s="9">
        <f t="shared" si="1"/>
        <v>0</v>
      </c>
    </row>
    <row r="48" spans="4:12" s="1" customFormat="1" ht="19.149999999999999" customHeight="1" x14ac:dyDescent="0.25">
      <c r="D48" s="11" t="s">
        <v>41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f t="shared" si="0"/>
        <v>0</v>
      </c>
      <c r="L48" s="9">
        <f t="shared" si="1"/>
        <v>0</v>
      </c>
    </row>
    <row r="49" spans="4:12" s="1" customFormat="1" ht="19.149999999999999" customHeight="1" x14ac:dyDescent="0.25">
      <c r="D49" s="11" t="s">
        <v>42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f t="shared" si="0"/>
        <v>0</v>
      </c>
      <c r="L49" s="9">
        <f t="shared" si="1"/>
        <v>0</v>
      </c>
    </row>
    <row r="50" spans="4:12" s="1" customFormat="1" ht="19.149999999999999" customHeight="1" x14ac:dyDescent="0.25">
      <c r="D50" s="12" t="s">
        <v>43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9">
        <f t="shared" si="0"/>
        <v>0</v>
      </c>
      <c r="L50" s="9">
        <f t="shared" si="1"/>
        <v>0</v>
      </c>
    </row>
    <row r="51" spans="4:12" s="1" customFormat="1" ht="19.149999999999999" customHeight="1" x14ac:dyDescent="0.25">
      <c r="D51" s="11" t="s">
        <v>44</v>
      </c>
      <c r="E51" s="9">
        <v>0</v>
      </c>
      <c r="F51" s="9">
        <v>0</v>
      </c>
      <c r="G51" s="9">
        <v>7</v>
      </c>
      <c r="H51" s="9">
        <v>27.4483</v>
      </c>
      <c r="I51" s="9">
        <v>38</v>
      </c>
      <c r="J51" s="9">
        <v>279.01105999999999</v>
      </c>
      <c r="K51" s="9">
        <f t="shared" si="0"/>
        <v>45</v>
      </c>
      <c r="L51" s="9">
        <f t="shared" si="1"/>
        <v>306.45936</v>
      </c>
    </row>
    <row r="52" spans="4:12" s="1" customFormat="1" ht="19.149999999999999" customHeight="1" x14ac:dyDescent="0.25">
      <c r="D52" s="11" t="s">
        <v>45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 t="s">
        <v>62</v>
      </c>
      <c r="L52" s="9">
        <f t="shared" si="1"/>
        <v>0</v>
      </c>
    </row>
    <row r="53" spans="4:12" s="1" customFormat="1" ht="19.149999999999999" customHeight="1" x14ac:dyDescent="0.25">
      <c r="D53" s="11" t="s">
        <v>46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f t="shared" si="0"/>
        <v>0</v>
      </c>
      <c r="L53" s="9">
        <f t="shared" si="1"/>
        <v>0</v>
      </c>
    </row>
    <row r="54" spans="4:12" s="1" customFormat="1" ht="19.149999999999999" customHeight="1" x14ac:dyDescent="0.25">
      <c r="D54" s="11" t="s">
        <v>47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f t="shared" si="0"/>
        <v>0</v>
      </c>
      <c r="L54" s="9">
        <f t="shared" si="1"/>
        <v>0</v>
      </c>
    </row>
    <row r="55" spans="4:12" s="1" customFormat="1" ht="19.149999999999999" customHeight="1" x14ac:dyDescent="0.25">
      <c r="D55" s="11" t="s">
        <v>48</v>
      </c>
      <c r="E55" s="9">
        <v>0</v>
      </c>
      <c r="F55" s="9">
        <v>0</v>
      </c>
      <c r="G55" s="9">
        <v>7</v>
      </c>
      <c r="H55" s="9">
        <v>27.84</v>
      </c>
      <c r="I55" s="9">
        <v>0</v>
      </c>
      <c r="J55" s="9">
        <v>0</v>
      </c>
      <c r="K55" s="9">
        <f t="shared" si="0"/>
        <v>7</v>
      </c>
      <c r="L55" s="9">
        <f t="shared" si="1"/>
        <v>27.84</v>
      </c>
    </row>
    <row r="56" spans="4:12" s="1" customFormat="1" ht="19.149999999999999" customHeight="1" x14ac:dyDescent="0.25">
      <c r="D56" s="11" t="s">
        <v>49</v>
      </c>
      <c r="E56" s="9">
        <v>1162</v>
      </c>
      <c r="F56" s="9">
        <v>508.11</v>
      </c>
      <c r="G56" s="9">
        <v>1868</v>
      </c>
      <c r="H56" s="9">
        <v>1551.49</v>
      </c>
      <c r="I56" s="9">
        <v>0</v>
      </c>
      <c r="J56" s="9">
        <v>0</v>
      </c>
      <c r="K56" s="9">
        <f t="shared" si="0"/>
        <v>3030</v>
      </c>
      <c r="L56" s="9">
        <f t="shared" si="1"/>
        <v>2059.6</v>
      </c>
    </row>
    <row r="57" spans="4:12" s="1" customFormat="1" ht="19.149999999999999" customHeight="1" x14ac:dyDescent="0.25">
      <c r="D57" s="11" t="s">
        <v>50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f t="shared" si="0"/>
        <v>0</v>
      </c>
      <c r="L57" s="9">
        <f t="shared" si="1"/>
        <v>0</v>
      </c>
    </row>
    <row r="58" spans="4:12" s="1" customFormat="1" ht="19.149999999999999" customHeight="1" x14ac:dyDescent="0.25">
      <c r="D58" s="12" t="s">
        <v>51</v>
      </c>
      <c r="E58" s="8">
        <v>1162</v>
      </c>
      <c r="F58" s="8">
        <v>508.11</v>
      </c>
      <c r="G58" s="8">
        <v>1882</v>
      </c>
      <c r="H58" s="8">
        <v>1606.7782999999999</v>
      </c>
      <c r="I58" s="8">
        <v>38</v>
      </c>
      <c r="J58" s="8">
        <v>279.01105999999999</v>
      </c>
      <c r="K58" s="9">
        <f t="shared" si="0"/>
        <v>3082</v>
      </c>
      <c r="L58" s="9">
        <f t="shared" si="1"/>
        <v>2393.8993599999999</v>
      </c>
    </row>
    <row r="59" spans="4:12" s="1" customFormat="1" ht="19.149999999999999" customHeight="1" x14ac:dyDescent="0.25">
      <c r="D59" s="11" t="s">
        <v>52</v>
      </c>
      <c r="E59" s="9">
        <v>1667</v>
      </c>
      <c r="F59" s="9">
        <v>1512.8055299</v>
      </c>
      <c r="G59" s="9">
        <v>3874</v>
      </c>
      <c r="H59" s="9">
        <v>6615.7376053999997</v>
      </c>
      <c r="I59" s="9">
        <v>1499</v>
      </c>
      <c r="J59" s="9">
        <v>11357.3729348</v>
      </c>
      <c r="K59" s="9">
        <f t="shared" si="0"/>
        <v>7040</v>
      </c>
      <c r="L59" s="9">
        <f t="shared" si="1"/>
        <v>19485.9160701</v>
      </c>
    </row>
  </sheetData>
  <mergeCells count="10">
    <mergeCell ref="K10:L10"/>
    <mergeCell ref="J7:L9"/>
    <mergeCell ref="J2:L3"/>
    <mergeCell ref="I10:J10"/>
    <mergeCell ref="B2:D2"/>
    <mergeCell ref="B4:D4"/>
    <mergeCell ref="D10:D11"/>
    <mergeCell ref="E10:F10"/>
    <mergeCell ref="G10:H10"/>
    <mergeCell ref="C6:I9"/>
  </mergeCells>
  <pageMargins left="0.39" right="0.56000000000000005" top="0.2" bottom="0.48" header="0.18" footer="0.3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</cols>
  <sheetData>
    <row r="1" spans="2:10" s="1" customFormat="1" ht="58.15" customHeight="1" x14ac:dyDescent="0.2"/>
    <row r="2" spans="2:10" s="1" customFormat="1" ht="18.2" customHeight="1" x14ac:dyDescent="0.2">
      <c r="B2" s="20" t="s">
        <v>53</v>
      </c>
      <c r="C2" s="20"/>
      <c r="D2" s="20"/>
      <c r="E2" s="20"/>
    </row>
    <row r="3" spans="2:10" s="1" customFormat="1" ht="6.4" customHeight="1" x14ac:dyDescent="0.2"/>
    <row r="4" spans="2:10" s="1" customFormat="1" ht="18.2" customHeight="1" x14ac:dyDescent="0.2">
      <c r="B4" s="20" t="s">
        <v>54</v>
      </c>
      <c r="C4" s="20"/>
      <c r="D4" s="20"/>
      <c r="E4" s="20"/>
      <c r="F4" s="20"/>
    </row>
    <row r="5" spans="2:10" s="1" customFormat="1" ht="15.4" customHeight="1" x14ac:dyDescent="0.2"/>
    <row r="6" spans="2:10" s="1" customFormat="1" ht="15.4" customHeight="1" x14ac:dyDescent="0.2">
      <c r="C6" s="20" t="s">
        <v>55</v>
      </c>
      <c r="D6" s="20"/>
      <c r="E6" s="20"/>
      <c r="F6" s="20"/>
      <c r="G6" s="20"/>
      <c r="H6" s="20"/>
      <c r="I6" s="20"/>
    </row>
    <row r="7" spans="2:10" s="1" customFormat="1" ht="2.1" customHeight="1" x14ac:dyDescent="0.2">
      <c r="C7" s="20"/>
      <c r="D7" s="20"/>
      <c r="E7" s="20"/>
      <c r="F7" s="20"/>
      <c r="G7" s="20"/>
      <c r="H7" s="20"/>
      <c r="I7" s="20"/>
      <c r="J7" s="21" t="s">
        <v>56</v>
      </c>
    </row>
    <row r="8" spans="2:10" s="1" customFormat="1" ht="9" customHeight="1" x14ac:dyDescent="0.2">
      <c r="J8" s="21"/>
    </row>
    <row r="9" spans="2:10" s="1" customFormat="1" ht="9" customHeight="1" x14ac:dyDescent="0.2"/>
    <row r="10" spans="2:10" s="1" customFormat="1" ht="24" customHeight="1" x14ac:dyDescent="0.2">
      <c r="D10" s="15" t="s">
        <v>57</v>
      </c>
      <c r="E10" s="15" t="s">
        <v>1</v>
      </c>
      <c r="F10" s="15"/>
      <c r="G10" s="15" t="s">
        <v>2</v>
      </c>
      <c r="H10" s="15"/>
      <c r="I10" s="15" t="s">
        <v>3</v>
      </c>
      <c r="J10" s="15"/>
    </row>
    <row r="11" spans="2:10" s="1" customFormat="1" ht="24" customHeight="1" x14ac:dyDescent="0.2">
      <c r="D11" s="15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</row>
    <row r="12" spans="2:10" s="1" customFormat="1" ht="19.149999999999999" customHeight="1" x14ac:dyDescent="0.2">
      <c r="D12" s="3" t="s">
        <v>58</v>
      </c>
      <c r="E12" s="4">
        <v>1667</v>
      </c>
      <c r="F12" s="4">
        <v>1512.8055299</v>
      </c>
      <c r="G12" s="4">
        <v>3874</v>
      </c>
      <c r="H12" s="4">
        <v>6615.7376053999997</v>
      </c>
      <c r="I12" s="4">
        <v>1499</v>
      </c>
      <c r="J12" s="4">
        <v>11357.3729348</v>
      </c>
    </row>
    <row r="13" spans="2:10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2:10" s="1" customFormat="1" ht="19.149999999999999" customHeight="1" x14ac:dyDescent="0.2">
      <c r="D14" s="5" t="s">
        <v>59</v>
      </c>
      <c r="E14" s="6">
        <v>1667</v>
      </c>
      <c r="F14" s="6">
        <v>1512.8055299</v>
      </c>
      <c r="G14" s="6">
        <v>3874</v>
      </c>
      <c r="H14" s="6">
        <v>6615.7376053999997</v>
      </c>
      <c r="I14" s="6">
        <v>1499</v>
      </c>
      <c r="J14" s="6">
        <v>11357.3729348</v>
      </c>
    </row>
  </sheetData>
  <mergeCells count="8">
    <mergeCell ref="B2:E2"/>
    <mergeCell ref="B4:F4"/>
    <mergeCell ref="C6:I7"/>
    <mergeCell ref="D10:D11"/>
    <mergeCell ref="E10:F10"/>
    <mergeCell ref="G10:H10"/>
    <mergeCell ref="I10:J10"/>
    <mergeCell ref="J7:J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2026-01-19T10:23:39Z</cp:lastPrinted>
  <dcterms:created xsi:type="dcterms:W3CDTF">2026-01-19T06:03:34Z</dcterms:created>
  <dcterms:modified xsi:type="dcterms:W3CDTF">2026-02-12T06:13:51Z</dcterms:modified>
</cp:coreProperties>
</file>